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94fa98122302691/0. SENA HOTEL/1. PROYECTO PAN MASA MADRE/1.3. Extensionistas/"/>
    </mc:Choice>
  </mc:AlternateContent>
  <xr:revisionPtr revIDLastSave="109" documentId="8_{F6EBCBFA-B5BB-F749-8CD4-A5C76F9CD00E}" xr6:coauthVersionLast="47" xr6:coauthVersionMax="47" xr10:uidLastSave="{D833D3C6-7924-3244-95FB-5FC37EF4E878}"/>
  <bookViews>
    <workbookView xWindow="4340" yWindow="500" windowWidth="22180" windowHeight="14640" xr2:uid="{69C483FA-71B3-43A6-AAD2-33241340888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/>
  <c r="F5" i="1"/>
  <c r="F11" i="1" s="1"/>
  <c r="F6" i="1"/>
  <c r="G6" i="1" s="1"/>
  <c r="H6" i="1" s="1"/>
  <c r="I6" i="1" s="1"/>
  <c r="F4" i="1"/>
  <c r="G4" i="1" s="1"/>
  <c r="H4" i="1" s="1"/>
  <c r="I4" i="1" s="1"/>
  <c r="G5" i="1" l="1"/>
  <c r="H5" i="1" s="1"/>
  <c r="I5" i="1" s="1"/>
  <c r="F10" i="1"/>
  <c r="I7" i="1"/>
</calcChain>
</file>

<file path=xl/sharedStrings.xml><?xml version="1.0" encoding="utf-8"?>
<sst xmlns="http://schemas.openxmlformats.org/spreadsheetml/2006/main" count="13" uniqueCount="11">
  <si>
    <t>ALTERNATIVA</t>
  </si>
  <si>
    <t>CONTRATOS</t>
  </si>
  <si>
    <t>HONORARIOS</t>
  </si>
  <si>
    <t>GASTOS DE MOVILIZACION</t>
  </si>
  <si>
    <t>VALOR TOTAL</t>
  </si>
  <si>
    <t>VALOR POR 5 MESES</t>
  </si>
  <si>
    <t>VALOT TOTAL X 1 CONTRATO</t>
  </si>
  <si>
    <t>VALOR TOTAL CONTRATO</t>
  </si>
  <si>
    <t>VALOR TOTAL DE LA CONTRATACIÓN 6 EXTENSIONISTAS</t>
  </si>
  <si>
    <t>VALOR TOTAL MENSUAL</t>
  </si>
  <si>
    <t>15 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</si>
</sst>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&quot;$&quot;\ #,##0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7" tint="-0.249977111117893"/>
      <name val="Calibri"/>
      <family val="2"/>
      <scheme val="minor"/>
    </font>
    <font>
      <sz val="8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5" tint="-0.499984740745262"/>
      <name val="Calibri"/>
      <family val="2"/>
      <scheme val="minor"/>
    </font>
    <font>
      <sz val="11"/>
      <color rgb="FF00B05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7" fontId="0" fillId="3" borderId="1" xfId="0" applyNumberFormat="1" applyFill="1" applyBorder="1" applyAlignment="1">
      <alignment horizontal="center" vertical="center"/>
    </xf>
    <xf numFmtId="167" fontId="4" fillId="5" borderId="1" xfId="0" applyNumberFormat="1" applyFont="1" applyFill="1" applyBorder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7" fontId="6" fillId="6" borderId="1" xfId="0" applyNumberFormat="1" applyFont="1" applyFill="1" applyBorder="1" applyAlignment="1">
      <alignment horizontal="center" vertical="center"/>
    </xf>
    <xf numFmtId="167" fontId="6" fillId="4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167" fontId="7" fillId="6" borderId="1" xfId="0" applyNumberFormat="1" applyFont="1" applyFill="1" applyBorder="1" applyAlignment="1">
      <alignment horizontal="center" vertical="center"/>
    </xf>
    <xf numFmtId="167" fontId="7" fillId="4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167" fontId="8" fillId="6" borderId="1" xfId="0" applyNumberFormat="1" applyFont="1" applyFill="1" applyBorder="1" applyAlignment="1">
      <alignment horizontal="center" vertical="center"/>
    </xf>
    <xf numFmtId="167" fontId="8" fillId="4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2926A-6E75-4335-A0E9-5C3938F27011}">
  <dimension ref="B2:I26"/>
  <sheetViews>
    <sheetView tabSelected="1" topLeftCell="A2" zoomScale="110" zoomScaleNormal="110" workbookViewId="0">
      <selection activeCell="I6" sqref="I6"/>
    </sheetView>
  </sheetViews>
  <sheetFormatPr baseColWidth="10" defaultColWidth="11.5" defaultRowHeight="15" x14ac:dyDescent="0.2"/>
  <cols>
    <col min="2" max="2" width="11.5" style="1"/>
    <col min="4" max="4" width="14" bestFit="1" customWidth="1"/>
    <col min="5" max="5" width="18.6640625" customWidth="1"/>
    <col min="6" max="6" width="16.1640625" customWidth="1"/>
    <col min="7" max="7" width="16" customWidth="1"/>
    <col min="8" max="8" width="16.6640625" bestFit="1" customWidth="1"/>
    <col min="9" max="9" width="24.1640625" customWidth="1"/>
    <col min="10" max="10" width="23.5" customWidth="1"/>
  </cols>
  <sheetData>
    <row r="2" spans="2:9" ht="19" x14ac:dyDescent="0.2">
      <c r="B2" s="7" t="s">
        <v>8</v>
      </c>
      <c r="C2" s="7"/>
      <c r="D2" s="7"/>
      <c r="E2" s="7"/>
      <c r="F2" s="7"/>
      <c r="G2" s="7"/>
      <c r="H2" s="7"/>
      <c r="I2" s="7"/>
    </row>
    <row r="3" spans="2:9" s="2" customFormat="1" ht="32" x14ac:dyDescent="0.2">
      <c r="B3" s="3" t="s">
        <v>0</v>
      </c>
      <c r="C3" s="3" t="s">
        <v>1</v>
      </c>
      <c r="D3" s="3" t="s">
        <v>2</v>
      </c>
      <c r="E3" s="3" t="s">
        <v>3</v>
      </c>
      <c r="F3" s="3" t="s">
        <v>9</v>
      </c>
      <c r="G3" s="3" t="s">
        <v>5</v>
      </c>
      <c r="H3" s="3" t="s">
        <v>6</v>
      </c>
      <c r="I3" s="3" t="s">
        <v>7</v>
      </c>
    </row>
    <row r="4" spans="2:9" x14ac:dyDescent="0.2">
      <c r="B4" s="13">
        <v>1</v>
      </c>
      <c r="C4" s="13">
        <v>2</v>
      </c>
      <c r="D4" s="14">
        <v>2589436</v>
      </c>
      <c r="E4" s="14">
        <v>1000000</v>
      </c>
      <c r="F4" s="15">
        <f>(D4+E4)</f>
        <v>3589436</v>
      </c>
      <c r="G4" s="16">
        <f>(F4*5)</f>
        <v>17947180</v>
      </c>
      <c r="H4" s="8">
        <f>G4</f>
        <v>17947180</v>
      </c>
      <c r="I4" s="9">
        <f>(H4*C4)</f>
        <v>35894360</v>
      </c>
    </row>
    <row r="5" spans="2:9" x14ac:dyDescent="0.2">
      <c r="B5" s="17">
        <v>4</v>
      </c>
      <c r="C5" s="17">
        <v>3</v>
      </c>
      <c r="D5" s="18">
        <v>2779778</v>
      </c>
      <c r="E5" s="18">
        <v>1000000</v>
      </c>
      <c r="F5" s="19">
        <f t="shared" ref="F5:F6" si="0">(D5+E5)</f>
        <v>3779778</v>
      </c>
      <c r="G5" s="20">
        <f t="shared" ref="G5:G6" si="1">(F5*5)</f>
        <v>18898890</v>
      </c>
      <c r="H5" s="8">
        <f t="shared" ref="H5:H6" si="2">G5</f>
        <v>18898890</v>
      </c>
      <c r="I5" s="9">
        <f t="shared" ref="I5:I6" si="3">(H5*C5)</f>
        <v>56696670</v>
      </c>
    </row>
    <row r="6" spans="2:9" x14ac:dyDescent="0.2">
      <c r="B6" s="21">
        <v>5</v>
      </c>
      <c r="C6" s="21">
        <v>1</v>
      </c>
      <c r="D6" s="22">
        <v>3044142</v>
      </c>
      <c r="E6" s="22">
        <v>1000000</v>
      </c>
      <c r="F6" s="23">
        <f t="shared" si="0"/>
        <v>4044142</v>
      </c>
      <c r="G6" s="24">
        <f t="shared" si="1"/>
        <v>20220710</v>
      </c>
      <c r="H6" s="8">
        <f t="shared" si="2"/>
        <v>20220710</v>
      </c>
      <c r="I6" s="9">
        <f t="shared" si="3"/>
        <v>20220710</v>
      </c>
    </row>
    <row r="7" spans="2:9" x14ac:dyDescent="0.2">
      <c r="B7" s="4" t="s">
        <v>4</v>
      </c>
      <c r="C7" s="5"/>
      <c r="D7" s="5"/>
      <c r="E7" s="5"/>
      <c r="F7" s="5"/>
      <c r="G7" s="5"/>
      <c r="H7" s="6"/>
      <c r="I7" s="10">
        <f>SUM(I4:I6)</f>
        <v>112811740</v>
      </c>
    </row>
    <row r="8" spans="2:9" x14ac:dyDescent="0.2">
      <c r="C8" s="1"/>
      <c r="D8" s="1"/>
      <c r="E8" s="1"/>
      <c r="F8" s="1"/>
      <c r="G8" s="1"/>
      <c r="H8" s="1"/>
      <c r="I8" s="1"/>
    </row>
    <row r="9" spans="2:9" x14ac:dyDescent="0.2">
      <c r="C9" s="1"/>
      <c r="D9" s="1"/>
      <c r="E9" s="1"/>
      <c r="F9" s="1"/>
      <c r="G9" s="1"/>
      <c r="H9" s="1"/>
      <c r="I9" s="1"/>
    </row>
    <row r="10" spans="2:9" x14ac:dyDescent="0.2">
      <c r="C10" s="1"/>
      <c r="D10" s="1"/>
      <c r="E10" s="12" t="s">
        <v>10</v>
      </c>
      <c r="F10" s="11">
        <f>(F4/30)*15</f>
        <v>1794718</v>
      </c>
      <c r="G10" s="1"/>
      <c r="H10" s="1"/>
      <c r="I10" s="1"/>
    </row>
    <row r="11" spans="2:9" x14ac:dyDescent="0.2">
      <c r="C11" s="1"/>
      <c r="D11" s="1"/>
      <c r="E11" s="12" t="s">
        <v>10</v>
      </c>
      <c r="F11" s="11">
        <f>(F5/30)*15</f>
        <v>1889889</v>
      </c>
      <c r="G11" s="1"/>
      <c r="H11" s="1"/>
      <c r="I11" s="1"/>
    </row>
    <row r="12" spans="2:9" x14ac:dyDescent="0.2">
      <c r="C12" s="1"/>
      <c r="D12" s="1"/>
      <c r="E12" s="12" t="s">
        <v>10</v>
      </c>
      <c r="F12" s="11">
        <f t="shared" ref="F12" si="4">(F6/30)*15</f>
        <v>2022071</v>
      </c>
      <c r="G12" s="1"/>
      <c r="H12" s="1"/>
      <c r="I12" s="1"/>
    </row>
    <row r="13" spans="2:9" x14ac:dyDescent="0.2">
      <c r="C13" s="1"/>
      <c r="D13" s="1"/>
      <c r="E13" s="1"/>
      <c r="F13" s="1"/>
      <c r="G13" s="1"/>
      <c r="H13" s="1"/>
      <c r="I13" s="1"/>
    </row>
    <row r="14" spans="2:9" x14ac:dyDescent="0.2">
      <c r="C14" s="1"/>
      <c r="D14" s="1"/>
      <c r="E14" s="1"/>
      <c r="F14" s="1"/>
      <c r="G14" s="1"/>
      <c r="H14" s="1"/>
      <c r="I14" s="1"/>
    </row>
    <row r="15" spans="2:9" x14ac:dyDescent="0.2">
      <c r="C15" s="1"/>
      <c r="D15" s="1"/>
      <c r="E15" s="1"/>
      <c r="F15" s="1"/>
      <c r="G15" s="1"/>
      <c r="H15" s="1"/>
      <c r="I15" s="1"/>
    </row>
    <row r="16" spans="2:9" x14ac:dyDescent="0.2">
      <c r="C16" s="1"/>
      <c r="D16" s="1"/>
      <c r="E16" s="1"/>
      <c r="F16" s="1"/>
      <c r="G16" s="1"/>
      <c r="H16" s="1"/>
      <c r="I16" s="1"/>
    </row>
    <row r="17" spans="3:9" x14ac:dyDescent="0.2">
      <c r="C17" s="1"/>
      <c r="D17" s="1"/>
      <c r="E17" s="1"/>
      <c r="F17" s="1"/>
      <c r="G17" s="1"/>
      <c r="H17" s="1"/>
      <c r="I17" s="1"/>
    </row>
    <row r="18" spans="3:9" x14ac:dyDescent="0.2">
      <c r="C18" s="1"/>
      <c r="D18" s="1"/>
      <c r="E18" s="1"/>
      <c r="F18" s="1"/>
      <c r="G18" s="1"/>
      <c r="H18" s="1"/>
      <c r="I18" s="1"/>
    </row>
    <row r="19" spans="3:9" x14ac:dyDescent="0.2">
      <c r="C19" s="1"/>
      <c r="D19" s="1"/>
      <c r="E19" s="1"/>
      <c r="F19" s="1"/>
      <c r="G19" s="1"/>
      <c r="H19" s="1"/>
      <c r="I19" s="1"/>
    </row>
    <row r="20" spans="3:9" x14ac:dyDescent="0.2">
      <c r="C20" s="1"/>
      <c r="D20" s="1"/>
      <c r="E20" s="1"/>
      <c r="F20" s="1"/>
      <c r="G20" s="1"/>
      <c r="H20" s="1"/>
      <c r="I20" s="1"/>
    </row>
    <row r="21" spans="3:9" x14ac:dyDescent="0.2">
      <c r="C21" s="1"/>
      <c r="D21" s="1"/>
      <c r="E21" s="1"/>
      <c r="F21" s="1"/>
      <c r="G21" s="1"/>
      <c r="H21" s="1"/>
      <c r="I21" s="1"/>
    </row>
    <row r="22" spans="3:9" x14ac:dyDescent="0.2">
      <c r="C22" s="1"/>
      <c r="D22" s="1"/>
      <c r="E22" s="1"/>
      <c r="F22" s="1"/>
      <c r="G22" s="1"/>
      <c r="H22" s="1"/>
      <c r="I22" s="1"/>
    </row>
    <row r="23" spans="3:9" x14ac:dyDescent="0.2">
      <c r="C23" s="1"/>
      <c r="D23" s="1"/>
      <c r="E23" s="1"/>
      <c r="F23" s="1"/>
      <c r="G23" s="1"/>
      <c r="H23" s="1"/>
      <c r="I23" s="1"/>
    </row>
    <row r="24" spans="3:9" x14ac:dyDescent="0.2">
      <c r="C24" s="1"/>
      <c r="D24" s="1"/>
      <c r="E24" s="1"/>
      <c r="F24" s="1"/>
      <c r="G24" s="1"/>
      <c r="H24" s="1"/>
      <c r="I24" s="1"/>
    </row>
    <row r="25" spans="3:9" x14ac:dyDescent="0.2">
      <c r="C25" s="1"/>
      <c r="D25" s="1"/>
      <c r="E25" s="1"/>
      <c r="F25" s="1"/>
      <c r="G25" s="1"/>
      <c r="H25" s="1"/>
      <c r="I25" s="1"/>
    </row>
    <row r="26" spans="3:9" x14ac:dyDescent="0.2">
      <c r="C26" s="1"/>
      <c r="D26" s="1"/>
      <c r="E26" s="1"/>
      <c r="F26" s="1"/>
      <c r="G26" s="1"/>
      <c r="H26" s="1"/>
      <c r="I26" s="1"/>
    </row>
  </sheetData>
  <mergeCells count="2">
    <mergeCell ref="B7:H7"/>
    <mergeCell ref="B2:I2"/>
  </mergeCells>
  <phoneticPr fontId="5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Danna Carolina Roncancio Ruiz</dc:creator>
  <cp:lastModifiedBy>Cheryl Zabala</cp:lastModifiedBy>
  <dcterms:created xsi:type="dcterms:W3CDTF">2025-06-09T14:05:19Z</dcterms:created>
  <dcterms:modified xsi:type="dcterms:W3CDTF">2025-06-17T15:29:05Z</dcterms:modified>
</cp:coreProperties>
</file>